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3020" windowHeight="6060" tabRatio="922" autoFilterDateGrouping="0"/>
  </bookViews>
  <sheets>
    <sheet name="C_V.149" sheetId="94" r:id="rId1"/>
  </sheets>
  <definedNames>
    <definedName name="_xlnm.Print_Area" localSheetId="0">'C_V.149'!$B$2:$P$36</definedName>
  </definedNames>
  <calcPr calcId="162913"/>
</workbook>
</file>

<file path=xl/calcChain.xml><?xml version="1.0" encoding="utf-8"?>
<calcChain xmlns="http://schemas.openxmlformats.org/spreadsheetml/2006/main">
  <c r="P34" i="94" l="1"/>
  <c r="L34" i="94"/>
  <c r="F34" i="94"/>
  <c r="P33" i="94"/>
  <c r="L33" i="94"/>
  <c r="F33" i="94"/>
  <c r="P32" i="94"/>
  <c r="L32" i="94"/>
  <c r="F32" i="94"/>
  <c r="P31" i="94"/>
  <c r="L31" i="94"/>
  <c r="F31" i="94"/>
  <c r="P30" i="94"/>
  <c r="L30" i="94"/>
  <c r="F30" i="94"/>
  <c r="P29" i="94"/>
  <c r="L29" i="94"/>
  <c r="F29" i="94"/>
  <c r="P28" i="94"/>
  <c r="L28" i="94"/>
  <c r="F28" i="94"/>
  <c r="P27" i="94"/>
  <c r="L27" i="94"/>
  <c r="F27" i="94"/>
  <c r="P26" i="94"/>
  <c r="L26" i="94"/>
  <c r="F26" i="94"/>
  <c r="P25" i="94"/>
  <c r="L25" i="94"/>
  <c r="F25" i="94"/>
  <c r="P24" i="94"/>
  <c r="L24" i="94"/>
  <c r="F24" i="94"/>
  <c r="P23" i="94"/>
  <c r="L23" i="94"/>
  <c r="F23" i="94"/>
  <c r="P22" i="94"/>
  <c r="L22" i="94"/>
  <c r="F22" i="94"/>
  <c r="P21" i="94"/>
  <c r="L21" i="94"/>
  <c r="F21" i="94"/>
  <c r="P20" i="94"/>
  <c r="L20" i="94"/>
  <c r="F20" i="94"/>
  <c r="P19" i="94"/>
  <c r="L19" i="94"/>
  <c r="F19" i="94"/>
  <c r="P18" i="94"/>
  <c r="L18" i="94"/>
  <c r="F18" i="94"/>
  <c r="P17" i="94"/>
  <c r="L17" i="94"/>
  <c r="F17" i="94"/>
  <c r="P16" i="94"/>
  <c r="L16" i="94"/>
  <c r="F16" i="94"/>
  <c r="P15" i="94"/>
  <c r="L15" i="94"/>
  <c r="F15" i="94"/>
  <c r="P14" i="94"/>
  <c r="L14" i="94"/>
  <c r="F14" i="94"/>
  <c r="P13" i="94"/>
  <c r="L13" i="94"/>
  <c r="N13" i="94" s="1"/>
  <c r="N14" i="94" s="1"/>
  <c r="F13" i="94"/>
  <c r="H13" i="94" s="1"/>
  <c r="N15" i="94" l="1"/>
  <c r="N16" i="94" s="1"/>
  <c r="N17" i="94" s="1"/>
  <c r="N18" i="94" s="1"/>
  <c r="N19" i="94" s="1"/>
  <c r="N20" i="94" s="1"/>
  <c r="N21" i="94" s="1"/>
  <c r="N22" i="94" s="1"/>
  <c r="N23" i="94" s="1"/>
  <c r="N24" i="94" s="1"/>
  <c r="N25" i="94" s="1"/>
  <c r="N26" i="94" s="1"/>
  <c r="N27" i="94" s="1"/>
  <c r="N28" i="94" s="1"/>
  <c r="N29" i="94" s="1"/>
  <c r="N30" i="94" s="1"/>
  <c r="N31" i="94" s="1"/>
  <c r="N32" i="94" s="1"/>
  <c r="N33" i="94" s="1"/>
  <c r="H14" i="94"/>
  <c r="H15" i="94" s="1"/>
  <c r="H16" i="94" s="1"/>
  <c r="H17" i="94" s="1"/>
  <c r="H18" i="94" s="1"/>
  <c r="H19" i="94" s="1"/>
  <c r="H20" i="94" s="1"/>
  <c r="H21" i="94" s="1"/>
  <c r="H22" i="94" s="1"/>
  <c r="H23" i="94" s="1"/>
  <c r="H24" i="94" s="1"/>
  <c r="H25" i="94" s="1"/>
  <c r="H26" i="94" s="1"/>
  <c r="H27" i="94" s="1"/>
  <c r="H28" i="94" s="1"/>
  <c r="H29" i="94" s="1"/>
  <c r="H30" i="94" s="1"/>
  <c r="H31" i="94" s="1"/>
  <c r="H32" i="94" s="1"/>
  <c r="H33" i="94" s="1"/>
</calcChain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<sst xmlns="http://schemas.openxmlformats.org/spreadsheetml/2006/main" count="39" uniqueCount="35">
  <si>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</si>
  <si>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</si>
  <si>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</si>
  <si>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</si>
  <si>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</si>
  <si>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</si>
  <si>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</si>
  <si>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</si>
  <si>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</si>
  <si>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</si>
  <si>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</si>
  <si>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</si>
  <si>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</si>
  <si>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</si>
  <si>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</si>
  <si>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</si>
  <si>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</si>
  <si>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</si>
  <si>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</si>
  <si>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</si>
  <si>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</si>
  <si>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</si>
  <si>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</si>
  <si>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</si>
  <si>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</si>
  <si>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</si>
  <si>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</si>
  <si>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</si>
  <si>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</si>
  <si>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</si>
  <si>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</si>
  <si>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</si>
  <si>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</si>
  <si>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en el capital o fondos propios de entidades (excepto regímenes transitorios).  Ejercicio 2016.</t>
  </si>
  <si>
    <r>
      <t xml:space="preserve">Cuadro V.149. </t>
    </r>
    <r>
      <rPr>
        <b/>
        <sz val="14"/>
        <rFont val="Times New Roman"/>
        <family val="1"/>
      </rPr>
      <t>Aumentos por pérdidas por deterioro de valores representativos de participaciones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</si>
</sst>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4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2">
    <xf numFmtId="0" fontId="0" fillId="0" borderId="0" xfId="0"/>
    <xf numFmtId="0" fontId="0" fillId="0" borderId="0" xfId="0" applyBorder="1"/>
    <xf numFmtId="0" fontId="0" fillId="0" borderId="0" xfId="0" applyFill="1" applyBorder="1"/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3" fillId="0" borderId="0" xfId="0" applyFont="1" applyBorder="1"/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theme="5" tint="0.79998168889431442"/>
  </sheetPr>
  <dimension ref="B1:W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23" ht="9.9499999999999993" customHeight="1" x14ac:dyDescent="0.2"/>
    <row r="2" spans="2:23" ht="30" customHeight="1" x14ac:dyDescent="0.2">
      <c r="B2" s="38" t="s">
        <v>10</v>
      </c>
      <c r="C2" s="39"/>
      <c r="D2" s="39"/>
      <c r="E2" s="39"/>
      <c r="F2" s="39"/>
      <c r="G2" s="39"/>
      <c r="H2" s="39"/>
      <c r="I2" s="40"/>
      <c r="J2" s="40"/>
      <c r="K2" s="40"/>
      <c r="L2" s="40"/>
      <c r="M2" s="40"/>
      <c r="N2" s="40"/>
      <c r="O2" s="40"/>
      <c r="P2" s="41"/>
    </row>
    <row r="3" spans="2:23" ht="6.95" customHeight="1" x14ac:dyDescent="0.2"/>
    <row r="4" spans="2:23" ht="18" customHeight="1" x14ac:dyDescent="0.2">
      <c r="B4" s="48" t="s">
        <v>34</v>
      </c>
      <c r="C4" s="48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</row>
    <row r="5" spans="2:23" ht="18" customHeight="1" x14ac:dyDescent="0.2">
      <c r="B5" s="50" t="s">
        <v>33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</row>
    <row r="6" spans="2:23" ht="14.1" customHeight="1" x14ac:dyDescent="0.2"/>
    <row r="7" spans="2:23" ht="15.95" customHeight="1" x14ac:dyDescent="0.2">
      <c r="B7" s="45" t="s">
        <v>30</v>
      </c>
      <c r="C7" s="5"/>
      <c r="D7" s="42" t="s">
        <v>0</v>
      </c>
      <c r="E7" s="42"/>
      <c r="F7" s="42"/>
      <c r="G7" s="42"/>
      <c r="H7" s="42"/>
      <c r="I7" s="6"/>
      <c r="J7" s="42" t="s">
        <v>4</v>
      </c>
      <c r="K7" s="42"/>
      <c r="L7" s="42"/>
      <c r="M7" s="42"/>
      <c r="N7" s="42"/>
      <c r="O7" s="42"/>
      <c r="P7" s="42"/>
    </row>
    <row r="8" spans="2:23" s="2" customFormat="1" ht="3.95" customHeight="1" x14ac:dyDescent="0.2">
      <c r="B8" s="45"/>
      <c r="C8" s="5"/>
      <c r="D8" s="6"/>
      <c r="E8" s="6"/>
      <c r="F8" s="7"/>
      <c r="G8" s="7"/>
      <c r="H8" s="7"/>
      <c r="I8" s="6"/>
      <c r="J8" s="6"/>
      <c r="K8" s="6"/>
      <c r="L8" s="6"/>
      <c r="M8" s="6"/>
      <c r="N8" s="6"/>
      <c r="O8" s="6"/>
      <c r="P8" s="6"/>
    </row>
    <row r="9" spans="2:23" ht="15.95" customHeight="1" x14ac:dyDescent="0.25">
      <c r="B9" s="45"/>
      <c r="C9" s="5"/>
      <c r="D9" s="43" t="s">
        <v>3</v>
      </c>
      <c r="E9" s="5"/>
      <c r="F9" s="44" t="s">
        <v>12</v>
      </c>
      <c r="G9" s="44"/>
      <c r="H9" s="44"/>
      <c r="I9" s="5"/>
      <c r="J9" s="4" t="s">
        <v>9</v>
      </c>
      <c r="K9" s="25"/>
      <c r="L9" s="44" t="s">
        <v>12</v>
      </c>
      <c r="M9" s="44"/>
      <c r="N9" s="44"/>
      <c r="O9" s="5"/>
      <c r="P9" s="4" t="s">
        <v>8</v>
      </c>
    </row>
    <row r="10" spans="2:23" s="2" customFormat="1" ht="3.95" customHeight="1" x14ac:dyDescent="0.25">
      <c r="B10" s="46" t="s">
        <v>13</v>
      </c>
      <c r="C10" s="5"/>
      <c r="D10" s="43"/>
      <c r="E10" s="5"/>
      <c r="F10" s="5"/>
      <c r="G10" s="5"/>
      <c r="H10" s="5"/>
      <c r="I10" s="5"/>
      <c r="J10" s="4"/>
      <c r="K10" s="25"/>
      <c r="L10" s="5"/>
      <c r="M10" s="5"/>
      <c r="N10" s="5"/>
      <c r="O10" s="5"/>
      <c r="P10" s="4"/>
    </row>
    <row r="11" spans="2:23" ht="15.95" customHeight="1" x14ac:dyDescent="0.2">
      <c r="B11" s="46"/>
      <c r="C11" s="5"/>
      <c r="D11" s="43"/>
      <c r="E11" s="5"/>
      <c r="F11" s="8" t="s">
        <v>6</v>
      </c>
      <c r="G11" s="6"/>
      <c r="H11" s="8" t="s">
        <v>7</v>
      </c>
      <c r="I11" s="6"/>
      <c r="J11" s="36" t="s">
        <v>13</v>
      </c>
      <c r="K11" s="26"/>
      <c r="L11" s="8" t="s">
        <v>6</v>
      </c>
      <c r="M11" s="6"/>
      <c r="N11" s="8" t="s">
        <v>7</v>
      </c>
      <c r="O11" s="6"/>
      <c r="P11" s="37" t="s">
        <v>5</v>
      </c>
    </row>
    <row r="12" spans="2:23" s="2" customFormat="1" ht="3.95" customHeight="1" x14ac:dyDescent="0.2">
      <c r="B12" s="5"/>
      <c r="C12" s="5"/>
      <c r="D12" s="5"/>
      <c r="E12" s="5"/>
      <c r="F12" s="6"/>
      <c r="G12" s="6"/>
      <c r="H12" s="6"/>
      <c r="I12" s="6"/>
      <c r="J12" s="26"/>
      <c r="K12" s="26"/>
      <c r="L12" s="6"/>
      <c r="M12" s="6"/>
      <c r="N12" s="6"/>
      <c r="O12" s="6"/>
      <c r="P12" s="27"/>
    </row>
    <row r="13" spans="2:23" ht="15" customHeight="1" x14ac:dyDescent="0.2">
      <c r="B13" s="9">
        <v>0</v>
      </c>
      <c r="C13" s="9"/>
      <c r="D13" s="11">
        <v>288</v>
      </c>
      <c r="E13" s="11"/>
      <c r="F13" s="12">
        <f>(D13/D$34)*100</f>
        <v>3.6942021549512574</v>
      </c>
      <c r="G13" s="13"/>
      <c r="H13" s="12">
        <f>F13</f>
        <v>3.6942021549512574</v>
      </c>
      <c r="I13" s="28"/>
      <c r="J13" s="29">
        <v>406.97235288999991</v>
      </c>
      <c r="K13" s="11"/>
      <c r="L13" s="12">
        <f>(J13/J$34)*100</f>
        <v>1.3334179696935797</v>
      </c>
      <c r="M13" s="13"/>
      <c r="N13" s="12">
        <f>L13</f>
        <v>1.3334179696935797</v>
      </c>
      <c r="O13" s="28"/>
      <c r="P13" s="11">
        <f>(J13/D13)*1000000</f>
        <v>1413098.4475347218</v>
      </c>
    </row>
    <row r="14" spans="2:23" ht="15" customHeight="1" x14ac:dyDescent="0.2">
      <c r="B14" s="14" t="s">
        <v>14</v>
      </c>
      <c r="C14" s="10"/>
      <c r="D14" s="11">
        <v>425</v>
      </c>
      <c r="E14" s="11"/>
      <c r="F14" s="12">
        <f t="shared" ref="F14:F33" si="0">(D14/D$34)*100</f>
        <v>5.4515135967162651</v>
      </c>
      <c r="G14" s="13"/>
      <c r="H14" s="12">
        <f t="shared" ref="H14:H32" si="1">H13+F14</f>
        <v>9.145715751667522</v>
      </c>
      <c r="I14" s="30"/>
      <c r="J14" s="29">
        <v>506.34913414000016</v>
      </c>
      <c r="K14" s="11"/>
      <c r="L14" s="12">
        <f t="shared" ref="L14:L33" si="2">(J14/J$34)*100</f>
        <v>1.6590194139884322</v>
      </c>
      <c r="M14" s="13"/>
      <c r="N14" s="12">
        <f t="shared" ref="N14:N32" si="3">N13+L14</f>
        <v>2.9924373836820122</v>
      </c>
      <c r="O14" s="30"/>
      <c r="P14" s="11">
        <f t="shared" ref="P14:P34" si="4">(J14/D14)*1000000</f>
        <v>1191409.7273882355</v>
      </c>
    </row>
    <row r="15" spans="2:23" ht="15" customHeight="1" x14ac:dyDescent="0.2">
      <c r="B15" s="14" t="s">
        <v>27</v>
      </c>
      <c r="C15" s="10"/>
      <c r="D15" s="11">
        <v>571</v>
      </c>
      <c r="E15" s="11"/>
      <c r="F15" s="12">
        <f t="shared" si="0"/>
        <v>7.3242688558234983</v>
      </c>
      <c r="G15" s="13"/>
      <c r="H15" s="12">
        <f t="shared" si="1"/>
        <v>16.469984607491021</v>
      </c>
      <c r="I15" s="30"/>
      <c r="J15" s="29">
        <v>360.61831330999996</v>
      </c>
      <c r="K15" s="11"/>
      <c r="L15" s="12">
        <f t="shared" si="2"/>
        <v>1.181542027986636</v>
      </c>
      <c r="M15" s="13"/>
      <c r="N15" s="12">
        <f t="shared" si="3"/>
        <v>4.1739794116686486</v>
      </c>
      <c r="O15" s="30"/>
      <c r="P15" s="11">
        <f t="shared" si="4"/>
        <v>631555.71507880907</v>
      </c>
    </row>
    <row r="16" spans="2:23" ht="15" customHeight="1" x14ac:dyDescent="0.25">
      <c r="B16" s="14" t="s">
        <v>23</v>
      </c>
      <c r="C16" s="10"/>
      <c r="D16" s="11">
        <v>468</v>
      </c>
      <c r="E16" s="11"/>
      <c r="F16" s="12">
        <f t="shared" si="0"/>
        <v>6.0030785017957928</v>
      </c>
      <c r="G16" s="13"/>
      <c r="H16" s="12">
        <f t="shared" si="1"/>
        <v>22.473063109286812</v>
      </c>
      <c r="I16" s="30"/>
      <c r="J16" s="29">
        <v>187.96403091000002</v>
      </c>
      <c r="K16" s="11"/>
      <c r="L16" s="12">
        <f t="shared" si="2"/>
        <v>0.61585170268108413</v>
      </c>
      <c r="M16" s="13"/>
      <c r="N16" s="12">
        <f t="shared" si="3"/>
        <v>4.7898311143497327</v>
      </c>
      <c r="O16" s="30"/>
      <c r="P16" s="11">
        <f t="shared" si="4"/>
        <v>401632.54467948724</v>
      </c>
      <c r="R16" s="47"/>
      <c r="S16" s="47"/>
      <c r="T16" s="47"/>
      <c r="U16" s="47"/>
      <c r="V16" s="47"/>
      <c r="W16" s="47"/>
    </row>
    <row r="17" spans="2:16" ht="15" customHeight="1" x14ac:dyDescent="0.2">
      <c r="B17" s="15" t="s">
        <v>15</v>
      </c>
      <c r="C17" s="19"/>
      <c r="D17" s="16">
        <v>696</v>
      </c>
      <c r="E17" s="16"/>
      <c r="F17" s="3">
        <f t="shared" si="0"/>
        <v>8.9276552077988711</v>
      </c>
      <c r="G17" s="17"/>
      <c r="H17" s="3">
        <f t="shared" si="1"/>
        <v>31.400718317085683</v>
      </c>
      <c r="I17" s="31"/>
      <c r="J17" s="32">
        <v>706.3952975699998</v>
      </c>
      <c r="K17" s="16"/>
      <c r="L17" s="3">
        <f t="shared" si="2"/>
        <v>2.3144574239456301</v>
      </c>
      <c r="M17" s="17"/>
      <c r="N17" s="3">
        <f t="shared" si="3"/>
        <v>7.1042885382953624</v>
      </c>
      <c r="O17" s="31"/>
      <c r="P17" s="16">
        <f t="shared" si="4"/>
        <v>1014935.7723706893</v>
      </c>
    </row>
    <row r="18" spans="2:16" ht="15" customHeight="1" x14ac:dyDescent="0.2">
      <c r="B18" s="14" t="s">
        <v>16</v>
      </c>
      <c r="C18" s="10"/>
      <c r="D18" s="11">
        <v>621</v>
      </c>
      <c r="E18" s="11"/>
      <c r="F18" s="12">
        <f t="shared" si="0"/>
        <v>7.9656233966136485</v>
      </c>
      <c r="G18" s="13"/>
      <c r="H18" s="12">
        <f t="shared" si="1"/>
        <v>39.366341713699335</v>
      </c>
      <c r="I18" s="30"/>
      <c r="J18" s="29">
        <v>407.08778810000018</v>
      </c>
      <c r="K18" s="11"/>
      <c r="L18" s="12">
        <f t="shared" si="2"/>
        <v>1.3337961855164893</v>
      </c>
      <c r="M18" s="13"/>
      <c r="N18" s="12">
        <f t="shared" si="3"/>
        <v>8.4380847238118513</v>
      </c>
      <c r="O18" s="30"/>
      <c r="P18" s="11">
        <f t="shared" si="4"/>
        <v>655535.89066022576</v>
      </c>
    </row>
    <row r="19" spans="2:16" ht="15" customHeight="1" x14ac:dyDescent="0.2">
      <c r="B19" s="14" t="s">
        <v>17</v>
      </c>
      <c r="C19" s="10"/>
      <c r="D19" s="11">
        <v>661</v>
      </c>
      <c r="E19" s="11"/>
      <c r="F19" s="12">
        <f t="shared" si="0"/>
        <v>8.4787070292457667</v>
      </c>
      <c r="G19" s="13"/>
      <c r="H19" s="12">
        <f t="shared" si="1"/>
        <v>47.845048742945103</v>
      </c>
      <c r="I19" s="30"/>
      <c r="J19" s="29">
        <v>599.52489555999966</v>
      </c>
      <c r="K19" s="11"/>
      <c r="L19" s="12">
        <f t="shared" si="2"/>
        <v>1.9643036273632175</v>
      </c>
      <c r="M19" s="13"/>
      <c r="N19" s="12">
        <f t="shared" si="3"/>
        <v>10.40238835117507</v>
      </c>
      <c r="O19" s="30"/>
      <c r="P19" s="11">
        <f t="shared" si="4"/>
        <v>906996.81627836556</v>
      </c>
    </row>
    <row r="20" spans="2:16" ht="15" customHeight="1" x14ac:dyDescent="0.2">
      <c r="B20" s="14" t="s">
        <v>22</v>
      </c>
      <c r="C20" s="10"/>
      <c r="D20" s="11">
        <v>1018</v>
      </c>
      <c r="E20" s="11"/>
      <c r="F20" s="12">
        <f t="shared" si="0"/>
        <v>13.057978450487429</v>
      </c>
      <c r="G20" s="13"/>
      <c r="H20" s="12">
        <f t="shared" si="1"/>
        <v>60.903027193432536</v>
      </c>
      <c r="I20" s="30"/>
      <c r="J20" s="29">
        <v>1037.3229875100003</v>
      </c>
      <c r="K20" s="11"/>
      <c r="L20" s="12">
        <f t="shared" si="2"/>
        <v>3.3987200901971901</v>
      </c>
      <c r="M20" s="13"/>
      <c r="N20" s="12">
        <f t="shared" si="3"/>
        <v>13.801108441372261</v>
      </c>
      <c r="O20" s="30"/>
      <c r="P20" s="11">
        <f t="shared" si="4"/>
        <v>1018981.3236836938</v>
      </c>
    </row>
    <row r="21" spans="2:16" ht="15" customHeight="1" x14ac:dyDescent="0.2">
      <c r="B21" s="14" t="s">
        <v>24</v>
      </c>
      <c r="C21" s="10"/>
      <c r="D21" s="11">
        <v>471</v>
      </c>
      <c r="E21" s="11"/>
      <c r="F21" s="12">
        <f t="shared" si="0"/>
        <v>6.0415597742432015</v>
      </c>
      <c r="G21" s="13"/>
      <c r="H21" s="12">
        <f t="shared" si="1"/>
        <v>66.944586967675733</v>
      </c>
      <c r="I21" s="30"/>
      <c r="J21" s="29">
        <v>1407.6735364100002</v>
      </c>
      <c r="K21" s="11"/>
      <c r="L21" s="12">
        <f t="shared" si="2"/>
        <v>4.6121491437491846</v>
      </c>
      <c r="M21" s="13"/>
      <c r="N21" s="12">
        <f t="shared" si="3"/>
        <v>18.413257585121446</v>
      </c>
      <c r="O21" s="30"/>
      <c r="P21" s="11">
        <f t="shared" si="4"/>
        <v>2988691.1601061574</v>
      </c>
    </row>
    <row r="22" spans="2:16" ht="15" customHeight="1" x14ac:dyDescent="0.2">
      <c r="B22" s="18" t="s">
        <v>25</v>
      </c>
      <c r="C22" s="19"/>
      <c r="D22" s="16">
        <v>174</v>
      </c>
      <c r="E22" s="16"/>
      <c r="F22" s="3">
        <f t="shared" si="0"/>
        <v>2.2319138019497178</v>
      </c>
      <c r="G22" s="17"/>
      <c r="H22" s="3">
        <f t="shared" si="1"/>
        <v>69.176500769625449</v>
      </c>
      <c r="I22" s="31"/>
      <c r="J22" s="32">
        <v>610.03531443000008</v>
      </c>
      <c r="K22" s="16"/>
      <c r="L22" s="3">
        <f t="shared" si="2"/>
        <v>1.9987403189240642</v>
      </c>
      <c r="M22" s="17"/>
      <c r="N22" s="3">
        <f t="shared" si="3"/>
        <v>20.41199790404551</v>
      </c>
      <c r="O22" s="31"/>
      <c r="P22" s="16">
        <f t="shared" si="4"/>
        <v>3505950.0829310347</v>
      </c>
    </row>
    <row r="23" spans="2:16" ht="15" customHeight="1" x14ac:dyDescent="0.2">
      <c r="B23" s="14" t="s">
        <v>31</v>
      </c>
      <c r="C23" s="10"/>
      <c r="D23" s="11">
        <v>205</v>
      </c>
      <c r="E23" s="11"/>
      <c r="F23" s="12">
        <f t="shared" si="0"/>
        <v>2.6295536172396101</v>
      </c>
      <c r="G23" s="13"/>
      <c r="H23" s="12">
        <f t="shared" si="1"/>
        <v>71.806054386865057</v>
      </c>
      <c r="I23" s="30"/>
      <c r="J23" s="29">
        <v>549.0268373499996</v>
      </c>
      <c r="K23" s="11"/>
      <c r="L23" s="12">
        <f t="shared" si="2"/>
        <v>1.7988500829794629</v>
      </c>
      <c r="M23" s="13"/>
      <c r="N23" s="12">
        <f t="shared" si="3"/>
        <v>22.210847987024973</v>
      </c>
      <c r="O23" s="30"/>
      <c r="P23" s="11">
        <f t="shared" si="4"/>
        <v>2678179.694390242</v>
      </c>
    </row>
    <row r="24" spans="2:16" ht="15" customHeight="1" x14ac:dyDescent="0.2">
      <c r="B24" s="14" t="s">
        <v>32</v>
      </c>
      <c r="C24" s="10"/>
      <c r="D24" s="11">
        <v>244</v>
      </c>
      <c r="E24" s="11"/>
      <c r="F24" s="12">
        <f t="shared" si="0"/>
        <v>3.1298101590559262</v>
      </c>
      <c r="G24" s="13"/>
      <c r="H24" s="12">
        <f t="shared" si="1"/>
        <v>74.935864545920978</v>
      </c>
      <c r="I24" s="30"/>
      <c r="J24" s="29">
        <v>571.74761176000015</v>
      </c>
      <c r="K24" s="11"/>
      <c r="L24" s="12">
        <f t="shared" si="2"/>
        <v>1.8732931960521528</v>
      </c>
      <c r="M24" s="13"/>
      <c r="N24" s="12">
        <f t="shared" si="3"/>
        <v>24.084141183077126</v>
      </c>
      <c r="O24" s="30"/>
      <c r="P24" s="11">
        <f t="shared" si="4"/>
        <v>2343227.9170491807</v>
      </c>
    </row>
    <row r="25" spans="2:16" ht="15" customHeight="1" x14ac:dyDescent="0.2">
      <c r="B25" s="14" t="s">
        <v>26</v>
      </c>
      <c r="C25" s="10"/>
      <c r="D25" s="11">
        <v>707</v>
      </c>
      <c r="E25" s="11"/>
      <c r="F25" s="12">
        <f t="shared" si="0"/>
        <v>9.068753206772703</v>
      </c>
      <c r="G25" s="13"/>
      <c r="H25" s="12">
        <f t="shared" si="1"/>
        <v>84.004617752693676</v>
      </c>
      <c r="I25" s="30"/>
      <c r="J25" s="29">
        <v>1809.6629889300011</v>
      </c>
      <c r="K25" s="11"/>
      <c r="L25" s="12">
        <f t="shared" si="2"/>
        <v>5.9292409702849627</v>
      </c>
      <c r="M25" s="13"/>
      <c r="N25" s="12">
        <f t="shared" si="3"/>
        <v>30.013382153362087</v>
      </c>
      <c r="O25" s="30"/>
      <c r="P25" s="11">
        <f t="shared" si="4"/>
        <v>2559636.4765629438</v>
      </c>
    </row>
    <row r="26" spans="2:16" ht="15" customHeight="1" x14ac:dyDescent="0.2">
      <c r="B26" s="14" t="s">
        <v>18</v>
      </c>
      <c r="C26" s="10"/>
      <c r="D26" s="11">
        <v>449</v>
      </c>
      <c r="E26" s="11"/>
      <c r="F26" s="12">
        <f t="shared" si="0"/>
        <v>5.7593637762955359</v>
      </c>
      <c r="G26" s="13"/>
      <c r="H26" s="12">
        <f t="shared" si="1"/>
        <v>89.763981528989206</v>
      </c>
      <c r="I26" s="30"/>
      <c r="J26" s="29">
        <v>2146.0303276499999</v>
      </c>
      <c r="K26" s="11"/>
      <c r="L26" s="12">
        <f t="shared" si="2"/>
        <v>7.0313262856195964</v>
      </c>
      <c r="M26" s="13"/>
      <c r="N26" s="12">
        <f t="shared" si="3"/>
        <v>37.044708438981687</v>
      </c>
      <c r="O26" s="30"/>
      <c r="P26" s="11">
        <f t="shared" si="4"/>
        <v>4779577.567149221</v>
      </c>
    </row>
    <row r="27" spans="2:16" ht="15" customHeight="1" x14ac:dyDescent="0.2">
      <c r="B27" s="18" t="s">
        <v>19</v>
      </c>
      <c r="C27" s="19"/>
      <c r="D27" s="16">
        <v>194</v>
      </c>
      <c r="E27" s="16"/>
      <c r="F27" s="3">
        <f t="shared" si="0"/>
        <v>2.4884556182657773</v>
      </c>
      <c r="G27" s="17"/>
      <c r="H27" s="3">
        <f t="shared" si="1"/>
        <v>92.25243714725498</v>
      </c>
      <c r="I27" s="31"/>
      <c r="J27" s="32">
        <v>1170.0882361800002</v>
      </c>
      <c r="K27" s="16"/>
      <c r="L27" s="3">
        <f t="shared" si="2"/>
        <v>3.8337166374325848</v>
      </c>
      <c r="M27" s="17"/>
      <c r="N27" s="3">
        <f t="shared" si="3"/>
        <v>40.878425076414274</v>
      </c>
      <c r="O27" s="31"/>
      <c r="P27" s="16">
        <f t="shared" si="4"/>
        <v>6031382.6607216503</v>
      </c>
    </row>
    <row r="28" spans="2:16" ht="15" customHeight="1" x14ac:dyDescent="0.2">
      <c r="B28" s="14" t="s">
        <v>20</v>
      </c>
      <c r="C28" s="10"/>
      <c r="D28" s="11">
        <v>111</v>
      </c>
      <c r="E28" s="11"/>
      <c r="F28" s="12">
        <f t="shared" si="0"/>
        <v>1.4238070805541303</v>
      </c>
      <c r="G28" s="13"/>
      <c r="H28" s="12">
        <f t="shared" si="1"/>
        <v>93.676244227809107</v>
      </c>
      <c r="I28" s="30"/>
      <c r="J28" s="29">
        <v>679.8609812200001</v>
      </c>
      <c r="K28" s="11"/>
      <c r="L28" s="12">
        <f t="shared" si="2"/>
        <v>2.2275194931909414</v>
      </c>
      <c r="M28" s="13"/>
      <c r="N28" s="12">
        <f t="shared" si="3"/>
        <v>43.105944569605214</v>
      </c>
      <c r="O28" s="30"/>
      <c r="P28" s="11">
        <f t="shared" si="4"/>
        <v>6124873.7046846859</v>
      </c>
    </row>
    <row r="29" spans="2:16" ht="15" customHeight="1" x14ac:dyDescent="0.2">
      <c r="B29" s="14" t="s">
        <v>1</v>
      </c>
      <c r="C29" s="10"/>
      <c r="D29" s="11">
        <v>252</v>
      </c>
      <c r="E29" s="11"/>
      <c r="F29" s="12">
        <f t="shared" si="0"/>
        <v>3.2324268855823499</v>
      </c>
      <c r="G29" s="13"/>
      <c r="H29" s="12">
        <f t="shared" si="1"/>
        <v>96.908671113391463</v>
      </c>
      <c r="I29" s="30"/>
      <c r="J29" s="29">
        <v>3986.2384454000016</v>
      </c>
      <c r="K29" s="11"/>
      <c r="L29" s="12">
        <f t="shared" si="2"/>
        <v>13.060646348172044</v>
      </c>
      <c r="M29" s="13"/>
      <c r="N29" s="12">
        <f t="shared" si="3"/>
        <v>56.166590917777256</v>
      </c>
      <c r="O29" s="30"/>
      <c r="P29" s="11">
        <f t="shared" si="4"/>
        <v>15818406.529365087</v>
      </c>
    </row>
    <row r="30" spans="2:16" ht="15" customHeight="1" x14ac:dyDescent="0.2">
      <c r="B30" s="14" t="s">
        <v>2</v>
      </c>
      <c r="C30" s="10"/>
      <c r="D30" s="11">
        <v>105</v>
      </c>
      <c r="E30" s="11"/>
      <c r="F30" s="12">
        <f t="shared" si="0"/>
        <v>1.3468445356593124</v>
      </c>
      <c r="G30" s="13"/>
      <c r="H30" s="12">
        <f t="shared" si="1"/>
        <v>98.255515649050778</v>
      </c>
      <c r="I30" s="30"/>
      <c r="J30" s="29">
        <v>4081.7040796399992</v>
      </c>
      <c r="K30" s="11"/>
      <c r="L30" s="12">
        <f t="shared" si="2"/>
        <v>13.373433178235199</v>
      </c>
      <c r="M30" s="13"/>
      <c r="N30" s="12">
        <f t="shared" si="3"/>
        <v>69.540024096012459</v>
      </c>
      <c r="O30" s="30"/>
      <c r="P30" s="11">
        <f t="shared" si="4"/>
        <v>38873372.187047616</v>
      </c>
    </row>
    <row r="31" spans="2:16" ht="15" customHeight="1" x14ac:dyDescent="0.2">
      <c r="B31" s="14" t="s">
        <v>21</v>
      </c>
      <c r="C31" s="10"/>
      <c r="D31" s="11">
        <v>34</v>
      </c>
      <c r="E31" s="11"/>
      <c r="F31" s="12">
        <f t="shared" si="0"/>
        <v>0.43612108773730118</v>
      </c>
      <c r="G31" s="13"/>
      <c r="H31" s="12">
        <f t="shared" si="1"/>
        <v>98.691636736788084</v>
      </c>
      <c r="I31" s="30"/>
      <c r="J31" s="29">
        <v>687.72595543999989</v>
      </c>
      <c r="K31" s="11"/>
      <c r="L31" s="12">
        <f t="shared" si="2"/>
        <v>2.2532885605038726</v>
      </c>
      <c r="M31" s="13"/>
      <c r="N31" s="12">
        <f t="shared" si="3"/>
        <v>71.793312656516335</v>
      </c>
      <c r="O31" s="30"/>
      <c r="P31" s="11">
        <f t="shared" si="4"/>
        <v>20227233.983529408</v>
      </c>
    </row>
    <row r="32" spans="2:16" ht="15" customHeight="1" x14ac:dyDescent="0.2">
      <c r="B32" s="14" t="s">
        <v>28</v>
      </c>
      <c r="C32" s="10"/>
      <c r="D32" s="11">
        <v>27</v>
      </c>
      <c r="E32" s="11"/>
      <c r="F32" s="12">
        <f t="shared" si="0"/>
        <v>0.34633145202668036</v>
      </c>
      <c r="G32" s="13"/>
      <c r="H32" s="12">
        <f t="shared" si="1"/>
        <v>99.037968188814759</v>
      </c>
      <c r="I32" s="30"/>
      <c r="J32" s="29">
        <v>1259.4032122200003</v>
      </c>
      <c r="K32" s="11"/>
      <c r="L32" s="12">
        <f t="shared" si="2"/>
        <v>4.1263512431220715</v>
      </c>
      <c r="M32" s="13"/>
      <c r="N32" s="12">
        <f t="shared" si="3"/>
        <v>75.919663899638408</v>
      </c>
      <c r="O32" s="30"/>
      <c r="P32" s="11">
        <f t="shared" si="4"/>
        <v>46644563.415555567</v>
      </c>
    </row>
    <row r="33" spans="2:16" ht="15" customHeight="1" x14ac:dyDescent="0.2">
      <c r="B33" s="9" t="s">
        <v>29</v>
      </c>
      <c r="C33" s="10"/>
      <c r="D33" s="11">
        <v>75</v>
      </c>
      <c r="E33" s="11"/>
      <c r="F33" s="12">
        <f t="shared" si="0"/>
        <v>0.96203181118522318</v>
      </c>
      <c r="G33" s="13"/>
      <c r="H33" s="12">
        <f>H32+F33</f>
        <v>99.999999999999986</v>
      </c>
      <c r="I33" s="30"/>
      <c r="J33" s="29">
        <v>7349.5567510600004</v>
      </c>
      <c r="K33" s="11"/>
      <c r="L33" s="12">
        <f t="shared" si="2"/>
        <v>24.080336100361606</v>
      </c>
      <c r="M33" s="13"/>
      <c r="N33" s="12">
        <f>N32+L33</f>
        <v>100.00000000000001</v>
      </c>
      <c r="O33" s="30"/>
      <c r="P33" s="11">
        <f t="shared" si="4"/>
        <v>97994090.014133334</v>
      </c>
    </row>
    <row r="34" spans="2:16" ht="15.95" customHeight="1" x14ac:dyDescent="0.2">
      <c r="B34" s="20" t="s">
        <v>11</v>
      </c>
      <c r="C34" s="20"/>
      <c r="D34" s="21">
        <v>7796</v>
      </c>
      <c r="E34" s="21"/>
      <c r="F34" s="22">
        <f>(D34/D$34)*100</f>
        <v>100</v>
      </c>
      <c r="G34" s="23"/>
      <c r="H34" s="24"/>
      <c r="I34" s="24"/>
      <c r="J34" s="33">
        <v>30520.989077680002</v>
      </c>
      <c r="K34" s="21"/>
      <c r="L34" s="22">
        <f>(J34/J$34)*100</f>
        <v>100</v>
      </c>
      <c r="M34" s="23"/>
      <c r="N34" s="24"/>
      <c r="O34" s="24"/>
      <c r="P34" s="34">
        <f t="shared" si="4"/>
        <v>3914954.9868753208</v>
      </c>
    </row>
    <row r="35" spans="2:16" ht="5.0999999999999996" customHeight="1" x14ac:dyDescent="0.2"/>
    <row r="36" spans="2:16" ht="12.95" customHeight="1" x14ac:dyDescent="0.2">
      <c r="B36" s="35"/>
    </row>
  </sheetData>
  <mergeCells count="11">
    <mergeCell ref="R16:W16"/>
    <mergeCell ref="B10:B11"/>
    <mergeCell ref="B2:P2"/>
    <mergeCell ref="B4:P4"/>
    <mergeCell ref="D7:H7"/>
    <mergeCell ref="J7:P7"/>
    <mergeCell ref="D9:D11"/>
    <mergeCell ref="F9:H9"/>
    <mergeCell ref="L9:N9"/>
    <mergeCell ref="B5:P5"/>
    <mergeCell ref="B7:B9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C_V.149</vt:lpstr>
      <vt:lpstr>C_V.149!Área_de_impresión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2019-10-21T11:52:15Z</cp:lastPrinted>
  <dcterms:created xsi:type="dcterms:W3CDTF">1996-11-27T10:00:04Z</dcterms:created>
  <dcterms:modified xsi:type="dcterms:W3CDTF">2019-10-29T11:04:20Z</dcterms:modified>
</cp:coreProperties>
</file>